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20115" windowHeight="7440" firstSheet="1" activeTab="3"/>
  </bookViews>
  <sheets>
    <sheet name="Прогрессия дат" sheetId="5" state="hidden" r:id="rId1"/>
    <sheet name="Дата" sheetId="6" r:id="rId2"/>
    <sheet name="Основы_Возраст" sheetId="3" r:id="rId3"/>
    <sheet name="Вычисления с датой" sheetId="1" r:id="rId4"/>
    <sheet name="Время" sheetId="4" r:id="rId5"/>
    <sheet name="ДоляГода" sheetId="2" state="hidden" r:id="rId6"/>
  </sheets>
  <calcPr calcId="145621"/>
</workbook>
</file>

<file path=xl/calcChain.xml><?xml version="1.0" encoding="utf-8"?>
<calcChain xmlns="http://schemas.openxmlformats.org/spreadsheetml/2006/main">
  <c r="C6" i="4" l="1"/>
</calcChain>
</file>

<file path=xl/comments1.xml><?xml version="1.0" encoding="utf-8"?>
<comments xmlns="http://schemas.openxmlformats.org/spreadsheetml/2006/main">
  <authors>
    <author>Павел Коган</author>
  </authors>
  <commentList>
    <comment ref="B5" authorId="0">
      <text>
        <r>
          <rPr>
            <b/>
            <sz val="9"/>
            <color indexed="81"/>
            <rFont val="Tahoma"/>
            <family val="2"/>
            <charset val="204"/>
          </rPr>
          <t>ЧИСТРАБДНИ и праздники</t>
        </r>
      </text>
    </comment>
  </commentList>
</comments>
</file>

<file path=xl/comments2.xml><?xml version="1.0" encoding="utf-8"?>
<comments xmlns="http://schemas.openxmlformats.org/spreadsheetml/2006/main">
  <authors>
    <author>Павел Коган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СЕГОДНЯ()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ДОЛЯГОДА()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<sst xmlns="http://schemas.openxmlformats.org/spreadsheetml/2006/main" count="146" uniqueCount="101">
  <si>
    <t>текущая дата</t>
  </si>
  <si>
    <t>Новый Год</t>
  </si>
  <si>
    <t>осталось дней до НГ</t>
  </si>
  <si>
    <t>осталось рабочих дней до НГ</t>
  </si>
  <si>
    <t>Ф.И.О.</t>
  </si>
  <si>
    <t>Должность</t>
  </si>
  <si>
    <t>Дата рождения</t>
  </si>
  <si>
    <t>Дата найма</t>
  </si>
  <si>
    <t>Индекс</t>
  </si>
  <si>
    <t>Город</t>
  </si>
  <si>
    <t>Адрес</t>
  </si>
  <si>
    <t>Телефон</t>
  </si>
  <si>
    <t>Абаев Альберт Павлович</t>
  </si>
  <si>
    <t>Менеджер по продажам</t>
  </si>
  <si>
    <t>Москва</t>
  </si>
  <si>
    <t>ул. Новаторов, 18-3-4</t>
  </si>
  <si>
    <t>(095) 236-4598</t>
  </si>
  <si>
    <t>Акбаев Иван Алексеевич</t>
  </si>
  <si>
    <t>Представитель</t>
  </si>
  <si>
    <t>Студенческая ул., 22-15</t>
  </si>
  <si>
    <t>(095) 245-7773</t>
  </si>
  <si>
    <t>Бабкина Ольга Леонидовна</t>
  </si>
  <si>
    <t>ул. Трубная, 34-55</t>
  </si>
  <si>
    <t>(044) 251-3412</t>
  </si>
  <si>
    <t>Белова Мария Васильевна</t>
  </si>
  <si>
    <t>ул. Нефтяников, 14-4</t>
  </si>
  <si>
    <t>(095) 555-9857</t>
  </si>
  <si>
    <t>Борисов Игорь Витальевич</t>
  </si>
  <si>
    <t>ул. Победы, 34-54</t>
  </si>
  <si>
    <t>(095) 658-3656</t>
  </si>
  <si>
    <t>Воронова Дарья Сергеевна</t>
  </si>
  <si>
    <t>ул. Пехотинцев, 1-34</t>
  </si>
  <si>
    <t>(044) 315-8122</t>
  </si>
  <si>
    <t>Глазков Олег Витальевич</t>
  </si>
  <si>
    <t>ул. Красина, 92-1-12</t>
  </si>
  <si>
    <t>(095) 965-5656</t>
  </si>
  <si>
    <t>Деева Ольга Олеговна</t>
  </si>
  <si>
    <t>просп. Ленина, 102, 45-23</t>
  </si>
  <si>
    <t>(095) 984-4563</t>
  </si>
  <si>
    <t>Дроздова Пелагея Карповна</t>
  </si>
  <si>
    <t>Ломоносовский просп., 52-2-35</t>
  </si>
  <si>
    <t>(095) 126-4578</t>
  </si>
  <si>
    <t>Кралев Петр Иванович</t>
  </si>
  <si>
    <t>Сиреневый бульв. 11-11</t>
  </si>
  <si>
    <t>(095) 411-5028</t>
  </si>
  <si>
    <t>Кротов Андрей Павлович</t>
  </si>
  <si>
    <t>Зеленый просп. 24-78</t>
  </si>
  <si>
    <t>(095) 408-4848</t>
  </si>
  <si>
    <t>Кротов Степан Борисович</t>
  </si>
  <si>
    <t>Мичуринский просп., 12-3-34</t>
  </si>
  <si>
    <t>(095) 365-6546</t>
  </si>
  <si>
    <t>Крылова Анна Сергеевна</t>
  </si>
  <si>
    <t>Лесная ул. 12-456</t>
  </si>
  <si>
    <t>(095) 555-1189</t>
  </si>
  <si>
    <t>Лыков Петр Степанович</t>
  </si>
  <si>
    <t>ул. Зубова, 12-56</t>
  </si>
  <si>
    <t>(095) 654-1565</t>
  </si>
  <si>
    <t>Новиков Павел Николаевич</t>
  </si>
  <si>
    <t>Судостроительная ул., 12-245</t>
  </si>
  <si>
    <t>(095) 555-9482</t>
  </si>
  <si>
    <t>Носов Юрий Игоревич</t>
  </si>
  <si>
    <t>ул. Катукова, 15-4</t>
  </si>
  <si>
    <t>(095) 365-4589</t>
  </si>
  <si>
    <t>Розов Игорь Юрьевич</t>
  </si>
  <si>
    <t>ул. Виноградная, 6-84</t>
  </si>
  <si>
    <t>(095) 658-4573</t>
  </si>
  <si>
    <t>Смирнов Михаил Карпович</t>
  </si>
  <si>
    <t>ул. Загородная, 34-2</t>
  </si>
  <si>
    <t>(095) 562-4593</t>
  </si>
  <si>
    <t>Тихов Иван Андреевич</t>
  </si>
  <si>
    <t>Тихая ул., 15-4</t>
  </si>
  <si>
    <t>(095) 456-4578</t>
  </si>
  <si>
    <t>Фролова Анжела Марковна</t>
  </si>
  <si>
    <t>ул. Вязовая, 24-32</t>
  </si>
  <si>
    <t>(095) 365-4591</t>
  </si>
  <si>
    <t>Чистова Диана Викторовна</t>
  </si>
  <si>
    <t>ул. Краснобогатырская, 12-65</t>
  </si>
  <si>
    <t>(095) 564-7892</t>
  </si>
  <si>
    <t>Яковлев Лев Семенович</t>
  </si>
  <si>
    <t>Кривоколенный пер., 12</t>
  </si>
  <si>
    <t>(095) 365-6547</t>
  </si>
  <si>
    <t>Ясенева Инна Павловна</t>
  </si>
  <si>
    <t>Родниковый пер. 1</t>
  </si>
  <si>
    <t>(095) 123-4567</t>
  </si>
  <si>
    <t>Возраст</t>
  </si>
  <si>
    <t>Дата оплаты</t>
  </si>
  <si>
    <t>Текущая дата</t>
  </si>
  <si>
    <t>Просроченно, дней</t>
  </si>
  <si>
    <t>По месяцам</t>
  </si>
  <si>
    <t>По раб.дням</t>
  </si>
  <si>
    <t>дата рождения</t>
  </si>
  <si>
    <t>По годам</t>
  </si>
  <si>
    <t>Стаж работы</t>
  </si>
  <si>
    <t>День недели</t>
  </si>
  <si>
    <t>День</t>
  </si>
  <si>
    <t>Месяц</t>
  </si>
  <si>
    <t>Год</t>
  </si>
  <si>
    <t>ТЕКСТ</t>
  </si>
  <si>
    <t>почасовая оплата</t>
  </si>
  <si>
    <t>Ставка, руб.</t>
  </si>
  <si>
    <t>функция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</si>
</sst>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]:mm"/>
    <numFmt numFmtId="165" formatCode="h:mm;@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4" fontId="0" fillId="0" borderId="0" xfId="0" applyNumberFormat="1"/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NumberFormat="1" applyFont="1" applyBorder="1"/>
    <xf numFmtId="49" fontId="1" fillId="0" borderId="1" xfId="0" applyNumberFormat="1" applyFont="1" applyBorder="1"/>
    <xf numFmtId="0" fontId="0" fillId="0" borderId="0" xfId="0" applyNumberFormat="1"/>
    <xf numFmtId="164" fontId="4" fillId="0" borderId="1" xfId="0" applyNumberFormat="1" applyFont="1" applyBorder="1"/>
    <xf numFmtId="0" fontId="0" fillId="0" borderId="1" xfId="0" applyBorder="1"/>
    <xf numFmtId="165" fontId="0" fillId="0" borderId="1" xfId="0" applyNumberFormat="1" applyBorder="1"/>
    <xf numFmtId="0" fontId="4" fillId="2" borderId="1" xfId="0" applyFont="1" applyFill="1" applyBorder="1"/>
    <xf numFmtId="14" fontId="0" fillId="0" borderId="1" xfId="0" applyNumberFormat="1" applyBorder="1"/>
    <xf numFmtId="14" fontId="0" fillId="0" borderId="0" xfId="0" applyNumberFormat="1" applyBorder="1"/>
    <xf numFmtId="164" fontId="0" fillId="0" borderId="1" xfId="0" applyNumberFormat="1" applyBorder="1"/>
    <xf numFmtId="0" fontId="4" fillId="2" borderId="1" xfId="0" applyFont="1" applyFill="1" applyBorder="1" applyAlignment="1">
      <alignment horizontal="center"/>
    </xf>
    <xf numFmtId="0" fontId="5" fillId="0" borderId="0" xfId="0" applyFont="1"/>
    <xf numFmtId="20" fontId="0" fillId="0" borderId="1" xfId="0" applyNumberFormat="1" applyBorder="1"/>
    <xf numFmtId="0" fontId="4" fillId="3" borderId="1" xfId="0" applyFont="1" applyFill="1" applyBorder="1"/>
    <xf numFmtId="2" fontId="0" fillId="0" borderId="0" xfId="0" applyNumberFormat="1"/>
    <xf numFmtId="2" fontId="0" fillId="0" borderId="1" xfId="0" applyNumberFormat="1" applyBorder="1"/>
    <xf numFmtId="2" fontId="1" fillId="0" borderId="1" xfId="0" applyNumberFormat="1" applyFont="1" applyBorder="1"/>
    <xf numFmtId="1" fontId="1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1" fillId="0" borderId="3" xfId="0" applyFont="1" applyBorder="1"/>
    <xf numFmtId="14" fontId="1" fillId="0" borderId="3" xfId="0" applyNumberFormat="1" applyFont="1" applyBorder="1"/>
    <xf numFmtId="2" fontId="1" fillId="0" borderId="3" xfId="0" applyNumberFormat="1" applyFont="1" applyBorder="1"/>
    <xf numFmtId="1" fontId="1" fillId="0" borderId="3" xfId="0" applyNumberFormat="1" applyFont="1" applyBorder="1"/>
    <xf numFmtId="0" fontId="1" fillId="0" borderId="3" xfId="0" applyNumberFormat="1" applyFont="1" applyBorder="1"/>
    <xf numFmtId="49" fontId="1" fillId="0" borderId="3" xfId="0" applyNumberFormat="1" applyFont="1" applyBorder="1"/>
    <xf numFmtId="0" fontId="7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quotePrefix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14" fontId="8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1"/>
  <sheetViews>
    <sheetView zoomScale="145" zoomScaleNormal="145" workbookViewId="0">
      <selection activeCell="B13" sqref="B13"/>
    </sheetView>
  </sheetViews>
  <sheetFormatPr defaultRowHeight="15" x14ac:dyDescent="0.25"/>
  <cols>
    <col min="1" max="3" width="13.85546875" customWidth="1"/>
  </cols>
  <sheetData>
    <row r="1" spans="1:7" x14ac:dyDescent="0.25">
      <c r="A1" s="22" t="s">
        <v>88</v>
      </c>
      <c r="B1" s="22" t="s">
        <v>91</v>
      </c>
      <c r="C1" s="22" t="s">
        <v>89</v>
      </c>
    </row>
    <row r="2" spans="1:7" x14ac:dyDescent="0.25">
      <c r="A2" s="11">
        <v>41715</v>
      </c>
      <c r="B2" s="11">
        <v>41715</v>
      </c>
      <c r="C2" s="11">
        <v>41715</v>
      </c>
      <c r="E2" s="8"/>
      <c r="F2" s="8"/>
      <c r="G2" s="8"/>
    </row>
    <row r="3" spans="1:7" x14ac:dyDescent="0.25">
      <c r="A3" s="11">
        <v>41746</v>
      </c>
      <c r="B3" s="11">
        <v>42080</v>
      </c>
      <c r="C3" s="11">
        <v>41716</v>
      </c>
      <c r="E3" s="8"/>
      <c r="F3" s="8"/>
      <c r="G3" s="8"/>
    </row>
    <row r="4" spans="1:7" x14ac:dyDescent="0.25">
      <c r="A4" s="11">
        <v>41776</v>
      </c>
      <c r="B4" s="11">
        <v>42446</v>
      </c>
      <c r="C4" s="11">
        <v>41717</v>
      </c>
      <c r="E4" s="8"/>
      <c r="F4" s="8"/>
      <c r="G4" s="8"/>
    </row>
    <row r="5" spans="1:7" x14ac:dyDescent="0.25">
      <c r="A5" s="11">
        <v>41807</v>
      </c>
      <c r="B5" s="11">
        <v>42811</v>
      </c>
      <c r="C5" s="11">
        <v>41718</v>
      </c>
      <c r="E5" s="8"/>
      <c r="F5" s="8"/>
      <c r="G5" s="8"/>
    </row>
    <row r="6" spans="1:7" x14ac:dyDescent="0.25">
      <c r="A6" s="11">
        <v>41837</v>
      </c>
      <c r="B6" s="11">
        <v>43176</v>
      </c>
      <c r="C6" s="11">
        <v>41719</v>
      </c>
      <c r="E6" s="8"/>
      <c r="F6" s="8"/>
      <c r="G6" s="8"/>
    </row>
    <row r="7" spans="1:7" x14ac:dyDescent="0.25">
      <c r="A7" s="11">
        <v>41868</v>
      </c>
      <c r="B7" s="11">
        <v>43541</v>
      </c>
      <c r="C7" s="11">
        <v>41722</v>
      </c>
      <c r="E7" s="8"/>
      <c r="F7" s="8"/>
      <c r="G7" s="8"/>
    </row>
    <row r="8" spans="1:7" x14ac:dyDescent="0.25">
      <c r="A8" s="11">
        <v>41899</v>
      </c>
      <c r="B8" s="11">
        <v>43907</v>
      </c>
      <c r="C8" s="11">
        <v>41723</v>
      </c>
      <c r="E8" s="8"/>
      <c r="F8" s="8"/>
      <c r="G8" s="8"/>
    </row>
    <row r="9" spans="1:7" x14ac:dyDescent="0.25">
      <c r="A9" s="11">
        <v>41929</v>
      </c>
      <c r="B9" s="11">
        <v>44272</v>
      </c>
      <c r="C9" s="11">
        <v>41724</v>
      </c>
      <c r="E9" s="8"/>
      <c r="F9" s="8"/>
      <c r="G9" s="8"/>
    </row>
    <row r="10" spans="1:7" x14ac:dyDescent="0.25">
      <c r="A10" s="11">
        <v>41960</v>
      </c>
      <c r="B10" s="11">
        <v>44637</v>
      </c>
      <c r="C10" s="11">
        <v>41725</v>
      </c>
      <c r="E10" s="8"/>
      <c r="F10" s="8"/>
      <c r="G10" s="8"/>
    </row>
    <row r="11" spans="1:7" x14ac:dyDescent="0.25">
      <c r="A11" s="11">
        <v>41990</v>
      </c>
      <c r="B11" s="11">
        <v>45002</v>
      </c>
      <c r="C11" s="11">
        <v>41726</v>
      </c>
      <c r="E11" s="8"/>
      <c r="F11" s="8"/>
      <c r="G11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45" zoomScaleNormal="145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130" zoomScaleNormal="130" workbookViewId="0">
      <selection activeCell="C12" sqref="C12"/>
    </sheetView>
  </sheetViews>
  <sheetFormatPr defaultRowHeight="15" x14ac:dyDescent="0.25"/>
  <cols>
    <col min="1" max="1" width="23.7109375" bestFit="1" customWidth="1"/>
    <col min="2" max="2" width="14.28515625" customWidth="1"/>
    <col min="5" max="5" width="15.85546875" customWidth="1"/>
    <col min="6" max="6" width="16.140625" customWidth="1"/>
  </cols>
  <sheetData>
    <row r="1" spans="1:6" x14ac:dyDescent="0.25">
      <c r="A1" s="10" t="s">
        <v>85</v>
      </c>
      <c r="B1" s="11"/>
      <c r="E1" s="14" t="s">
        <v>84</v>
      </c>
    </row>
    <row r="2" spans="1:6" x14ac:dyDescent="0.25">
      <c r="A2" s="10" t="s">
        <v>86</v>
      </c>
      <c r="B2" s="11"/>
      <c r="E2" s="11"/>
      <c r="F2" s="15" t="s">
        <v>90</v>
      </c>
    </row>
    <row r="3" spans="1:6" x14ac:dyDescent="0.25">
      <c r="A3" s="10" t="s">
        <v>87</v>
      </c>
      <c r="B3" s="8"/>
      <c r="E3" s="11"/>
      <c r="F3" s="15" t="s">
        <v>0</v>
      </c>
    </row>
    <row r="4" spans="1:6" x14ac:dyDescent="0.25">
      <c r="E4" s="8"/>
      <c r="F4" s="15"/>
    </row>
    <row r="5" spans="1:6" x14ac:dyDescent="0.25">
      <c r="A5" s="12"/>
      <c r="B5" s="12"/>
      <c r="E5" s="8"/>
      <c r="F5" s="15" t="s">
        <v>100</v>
      </c>
    </row>
    <row r="6" spans="1:6" x14ac:dyDescent="0.25">
      <c r="A6" s="17" t="s">
        <v>93</v>
      </c>
      <c r="B6" s="8"/>
    </row>
    <row r="7" spans="1:6" x14ac:dyDescent="0.25">
      <c r="A7" s="17" t="s">
        <v>94</v>
      </c>
      <c r="B7" s="8"/>
    </row>
    <row r="8" spans="1:6" x14ac:dyDescent="0.25">
      <c r="A8" s="17" t="s">
        <v>95</v>
      </c>
      <c r="B8" s="8"/>
    </row>
    <row r="9" spans="1:6" x14ac:dyDescent="0.25">
      <c r="A9" s="17" t="s">
        <v>96</v>
      </c>
      <c r="B9" s="8"/>
    </row>
    <row r="11" spans="1:6" x14ac:dyDescent="0.25">
      <c r="A11" s="17" t="s">
        <v>97</v>
      </c>
      <c r="B11" s="3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D8"/>
  <sheetViews>
    <sheetView tabSelected="1" zoomScale="160" zoomScaleNormal="160" workbookViewId="0">
      <selection activeCell="B7" sqref="B7"/>
    </sheetView>
  </sheetViews>
  <sheetFormatPr defaultRowHeight="15" x14ac:dyDescent="0.25"/>
  <cols>
    <col min="1" max="1" width="14" customWidth="1"/>
    <col min="2" max="2" width="39.140625" bestFit="1" customWidth="1"/>
    <col min="4" max="4" width="12.7109375" customWidth="1"/>
  </cols>
  <sheetData>
    <row r="1" spans="1:4" x14ac:dyDescent="0.25">
      <c r="A1" s="33"/>
      <c r="B1" s="34" t="s">
        <v>0</v>
      </c>
      <c r="C1" s="34"/>
      <c r="D1" s="33">
        <v>41947</v>
      </c>
    </row>
    <row r="2" spans="1:4" x14ac:dyDescent="0.25">
      <c r="A2" s="33"/>
      <c r="B2" s="34" t="s">
        <v>1</v>
      </c>
      <c r="C2" s="34"/>
      <c r="D2" s="33">
        <v>41760</v>
      </c>
    </row>
    <row r="3" spans="1:4" x14ac:dyDescent="0.25">
      <c r="A3" s="35"/>
      <c r="B3" s="34" t="s">
        <v>2</v>
      </c>
      <c r="C3" s="34"/>
      <c r="D3" s="33">
        <v>41913</v>
      </c>
    </row>
    <row r="4" spans="1:4" x14ac:dyDescent="0.25">
      <c r="A4" s="35"/>
      <c r="C4" s="34"/>
      <c r="D4" s="34"/>
    </row>
    <row r="5" spans="1:4" x14ac:dyDescent="0.25">
      <c r="A5" s="33"/>
      <c r="B5" s="34" t="s">
        <v>3</v>
      </c>
      <c r="C5" s="34"/>
      <c r="D5" s="34"/>
    </row>
    <row r="6" spans="1:4" x14ac:dyDescent="0.25">
      <c r="A6" s="1"/>
    </row>
    <row r="7" spans="1:4" x14ac:dyDescent="0.25">
      <c r="A7" s="1"/>
    </row>
    <row r="8" spans="1:4" x14ac:dyDescent="0.25">
      <c r="A8" s="1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"/>
  <sheetViews>
    <sheetView zoomScale="145" zoomScaleNormal="145" workbookViewId="0">
      <selection activeCell="D8" sqref="D8"/>
    </sheetView>
  </sheetViews>
  <sheetFormatPr defaultRowHeight="15" x14ac:dyDescent="0.25"/>
  <cols>
    <col min="1" max="1" width="13.28515625" customWidth="1"/>
    <col min="3" max="3" width="7.5703125" customWidth="1"/>
    <col min="5" max="5" width="8.7109375" customWidth="1"/>
    <col min="7" max="7" width="18.7109375" bestFit="1" customWidth="1"/>
  </cols>
  <sheetData>
    <row r="1" spans="1:7" x14ac:dyDescent="0.25">
      <c r="A1" s="18"/>
      <c r="C1" s="9">
        <v>0.5</v>
      </c>
      <c r="E1" s="9"/>
    </row>
    <row r="2" spans="1:7" x14ac:dyDescent="0.25">
      <c r="C2" s="13">
        <v>0.33333333333333331</v>
      </c>
      <c r="E2" s="13"/>
    </row>
    <row r="3" spans="1:7" x14ac:dyDescent="0.25">
      <c r="C3" s="16">
        <v>0.45833333333333331</v>
      </c>
      <c r="E3" s="16"/>
    </row>
    <row r="4" spans="1:7" x14ac:dyDescent="0.25">
      <c r="C4" s="16">
        <v>0.29166666666666669</v>
      </c>
      <c r="E4" s="16"/>
    </row>
    <row r="5" spans="1:7" x14ac:dyDescent="0.25">
      <c r="G5" s="15" t="s">
        <v>98</v>
      </c>
    </row>
    <row r="6" spans="1:7" x14ac:dyDescent="0.25">
      <c r="C6" s="7">
        <f>SUM(C1:C4)</f>
        <v>1.5833333333333333</v>
      </c>
      <c r="E6" s="9"/>
      <c r="G6" s="1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24"/>
  <sheetViews>
    <sheetView workbookViewId="0">
      <selection activeCell="A2" sqref="A2"/>
    </sheetView>
  </sheetViews>
  <sheetFormatPr defaultRowHeight="15" x14ac:dyDescent="0.25"/>
  <cols>
    <col min="1" max="1" width="26.140625" bestFit="1" customWidth="1"/>
    <col min="2" max="2" width="22.5703125" customWidth="1"/>
    <col min="3" max="3" width="13" customWidth="1"/>
    <col min="4" max="4" width="12.85546875" customWidth="1"/>
    <col min="5" max="5" width="11" customWidth="1"/>
    <col min="6" max="6" width="11.140625" customWidth="1"/>
    <col min="7" max="7" width="13.42578125" customWidth="1"/>
    <col min="10" max="10" width="28.42578125" bestFit="1" customWidth="1"/>
    <col min="11" max="11" width="15.85546875" customWidth="1"/>
    <col min="12" max="12" width="10.140625" bestFit="1" customWidth="1"/>
  </cols>
  <sheetData>
    <row r="1" spans="1:12" ht="31.5" thickTop="1" thickBot="1" x14ac:dyDescent="0.3">
      <c r="A1" s="29" t="s">
        <v>4</v>
      </c>
      <c r="B1" s="30" t="s">
        <v>5</v>
      </c>
      <c r="C1" s="29" t="s">
        <v>99</v>
      </c>
      <c r="D1" s="29" t="s">
        <v>6</v>
      </c>
      <c r="E1" s="29" t="s">
        <v>7</v>
      </c>
      <c r="F1" s="29" t="s">
        <v>84</v>
      </c>
      <c r="G1" s="29" t="s">
        <v>92</v>
      </c>
      <c r="H1" s="31" t="s">
        <v>8</v>
      </c>
      <c r="I1" s="29" t="s">
        <v>9</v>
      </c>
      <c r="J1" s="31" t="s">
        <v>10</v>
      </c>
      <c r="K1" s="29" t="s">
        <v>11</v>
      </c>
    </row>
    <row r="2" spans="1:12" ht="15.75" thickTop="1" x14ac:dyDescent="0.25">
      <c r="A2" s="23" t="s">
        <v>12</v>
      </c>
      <c r="B2" s="23" t="s">
        <v>13</v>
      </c>
      <c r="C2" s="23">
        <v>140</v>
      </c>
      <c r="D2" s="24">
        <v>22925</v>
      </c>
      <c r="E2" s="24">
        <v>36750</v>
      </c>
      <c r="F2" s="25"/>
      <c r="G2" s="26"/>
      <c r="H2" s="23">
        <v>326124</v>
      </c>
      <c r="I2" s="27" t="s">
        <v>14</v>
      </c>
      <c r="J2" s="23" t="s">
        <v>15</v>
      </c>
      <c r="K2" s="28" t="s">
        <v>16</v>
      </c>
      <c r="L2" s="6"/>
    </row>
    <row r="3" spans="1:12" x14ac:dyDescent="0.25">
      <c r="A3" s="2" t="s">
        <v>17</v>
      </c>
      <c r="B3" s="4" t="s">
        <v>18</v>
      </c>
      <c r="C3" s="2">
        <v>200</v>
      </c>
      <c r="D3" s="3">
        <v>23194</v>
      </c>
      <c r="E3" s="3">
        <v>34624</v>
      </c>
      <c r="F3" s="20"/>
      <c r="G3" s="21"/>
      <c r="H3" s="4">
        <v>121246</v>
      </c>
      <c r="I3" s="4" t="s">
        <v>14</v>
      </c>
      <c r="J3" s="2" t="s">
        <v>19</v>
      </c>
      <c r="K3" s="2" t="s">
        <v>20</v>
      </c>
      <c r="L3" s="6"/>
    </row>
    <row r="4" spans="1:12" x14ac:dyDescent="0.25">
      <c r="A4" s="2" t="s">
        <v>21</v>
      </c>
      <c r="B4" s="4" t="s">
        <v>18</v>
      </c>
      <c r="C4" s="2">
        <v>390</v>
      </c>
      <c r="D4" s="3">
        <v>23253</v>
      </c>
      <c r="E4" s="3">
        <v>35156</v>
      </c>
      <c r="F4" s="20"/>
      <c r="G4" s="21"/>
      <c r="H4" s="4">
        <v>229033</v>
      </c>
      <c r="I4" s="4" t="s">
        <v>14</v>
      </c>
      <c r="J4" s="2" t="s">
        <v>22</v>
      </c>
      <c r="K4" s="2" t="s">
        <v>23</v>
      </c>
      <c r="L4" s="6"/>
    </row>
    <row r="5" spans="1:12" x14ac:dyDescent="0.25">
      <c r="A5" s="2" t="s">
        <v>24</v>
      </c>
      <c r="B5" s="4" t="s">
        <v>18</v>
      </c>
      <c r="C5" s="2">
        <v>310</v>
      </c>
      <c r="D5" s="3">
        <v>25180</v>
      </c>
      <c r="E5" s="3">
        <v>33725</v>
      </c>
      <c r="F5" s="20"/>
      <c r="G5" s="21"/>
      <c r="H5" s="4">
        <v>122981</v>
      </c>
      <c r="I5" s="4" t="s">
        <v>14</v>
      </c>
      <c r="J5" s="2" t="s">
        <v>25</v>
      </c>
      <c r="K5" s="2" t="s">
        <v>26</v>
      </c>
      <c r="L5" s="6"/>
    </row>
    <row r="6" spans="1:12" x14ac:dyDescent="0.25">
      <c r="A6" s="2" t="s">
        <v>27</v>
      </c>
      <c r="B6" s="2" t="s">
        <v>18</v>
      </c>
      <c r="C6" s="2">
        <v>200</v>
      </c>
      <c r="D6" s="3">
        <v>20429</v>
      </c>
      <c r="E6" s="3">
        <v>35580</v>
      </c>
      <c r="F6" s="20"/>
      <c r="G6" s="21"/>
      <c r="H6" s="2">
        <v>356412</v>
      </c>
      <c r="I6" s="4" t="s">
        <v>14</v>
      </c>
      <c r="J6" s="2" t="s">
        <v>28</v>
      </c>
      <c r="K6" s="5" t="s">
        <v>29</v>
      </c>
      <c r="L6" s="6"/>
    </row>
    <row r="7" spans="1:12" x14ac:dyDescent="0.25">
      <c r="A7" s="2" t="s">
        <v>30</v>
      </c>
      <c r="B7" s="4" t="s">
        <v>18</v>
      </c>
      <c r="C7" s="2">
        <v>470</v>
      </c>
      <c r="D7" s="3">
        <v>21447</v>
      </c>
      <c r="E7" s="3">
        <v>34092</v>
      </c>
      <c r="F7" s="20"/>
      <c r="G7" s="21"/>
      <c r="H7" s="4">
        <v>215052</v>
      </c>
      <c r="I7" s="4" t="s">
        <v>14</v>
      </c>
      <c r="J7" s="2" t="s">
        <v>31</v>
      </c>
      <c r="K7" s="2" t="s">
        <v>32</v>
      </c>
      <c r="L7" s="6"/>
    </row>
    <row r="8" spans="1:12" x14ac:dyDescent="0.25">
      <c r="A8" s="2" t="s">
        <v>33</v>
      </c>
      <c r="B8" s="2" t="s">
        <v>13</v>
      </c>
      <c r="C8" s="2">
        <v>180</v>
      </c>
      <c r="D8" s="3">
        <v>22761</v>
      </c>
      <c r="E8" s="3">
        <v>35178</v>
      </c>
      <c r="F8" s="20"/>
      <c r="G8" s="21"/>
      <c r="H8" s="2">
        <v>213456</v>
      </c>
      <c r="I8" s="4" t="s">
        <v>14</v>
      </c>
      <c r="J8" s="2" t="s">
        <v>34</v>
      </c>
      <c r="K8" s="5" t="s">
        <v>35</v>
      </c>
      <c r="L8" s="6"/>
    </row>
    <row r="9" spans="1:12" x14ac:dyDescent="0.25">
      <c r="A9" s="2" t="s">
        <v>36</v>
      </c>
      <c r="B9" s="2" t="s">
        <v>13</v>
      </c>
      <c r="C9" s="2">
        <v>200</v>
      </c>
      <c r="D9" s="3">
        <v>19970</v>
      </c>
      <c r="E9" s="3">
        <v>34917</v>
      </c>
      <c r="F9" s="20"/>
      <c r="G9" s="21"/>
      <c r="H9" s="2">
        <v>245365</v>
      </c>
      <c r="I9" s="4" t="s">
        <v>14</v>
      </c>
      <c r="J9" s="2" t="s">
        <v>37</v>
      </c>
      <c r="K9" s="5" t="s">
        <v>38</v>
      </c>
      <c r="L9" s="6"/>
    </row>
    <row r="10" spans="1:12" x14ac:dyDescent="0.25">
      <c r="A10" s="2" t="s">
        <v>39</v>
      </c>
      <c r="B10" s="2" t="s">
        <v>13</v>
      </c>
      <c r="C10" s="2">
        <v>140</v>
      </c>
      <c r="D10" s="3">
        <v>19137</v>
      </c>
      <c r="E10" s="3">
        <v>35888</v>
      </c>
      <c r="F10" s="20"/>
      <c r="G10" s="21"/>
      <c r="H10" s="2">
        <v>562326</v>
      </c>
      <c r="I10" s="4" t="s">
        <v>14</v>
      </c>
      <c r="J10" s="2" t="s">
        <v>40</v>
      </c>
      <c r="K10" s="5" t="s">
        <v>41</v>
      </c>
      <c r="L10" s="6"/>
    </row>
    <row r="11" spans="1:12" x14ac:dyDescent="0.25">
      <c r="A11" s="2" t="s">
        <v>42</v>
      </c>
      <c r="B11" s="4" t="s">
        <v>18</v>
      </c>
      <c r="C11" s="2">
        <v>210</v>
      </c>
      <c r="D11" s="3">
        <v>22065</v>
      </c>
      <c r="E11" s="3">
        <v>34336</v>
      </c>
      <c r="F11" s="20"/>
      <c r="G11" s="21"/>
      <c r="H11" s="4">
        <v>111734</v>
      </c>
      <c r="I11" s="4" t="s">
        <v>14</v>
      </c>
      <c r="J11" s="2" t="s">
        <v>43</v>
      </c>
      <c r="K11" s="2" t="s">
        <v>44</v>
      </c>
      <c r="L11" s="6"/>
    </row>
    <row r="12" spans="1:12" x14ac:dyDescent="0.25">
      <c r="A12" s="2" t="s">
        <v>45</v>
      </c>
      <c r="B12" s="4" t="s">
        <v>13</v>
      </c>
      <c r="C12" s="2">
        <v>235</v>
      </c>
      <c r="D12" s="3">
        <v>20152</v>
      </c>
      <c r="E12" s="3">
        <v>34259</v>
      </c>
      <c r="F12" s="20"/>
      <c r="G12" s="21"/>
      <c r="H12" s="4">
        <v>119665</v>
      </c>
      <c r="I12" s="4" t="s">
        <v>14</v>
      </c>
      <c r="J12" s="2" t="s">
        <v>46</v>
      </c>
      <c r="K12" s="2" t="s">
        <v>47</v>
      </c>
      <c r="L12" s="6"/>
    </row>
    <row r="13" spans="1:12" x14ac:dyDescent="0.25">
      <c r="A13" s="2" t="s">
        <v>48</v>
      </c>
      <c r="B13" s="2" t="s">
        <v>18</v>
      </c>
      <c r="C13" s="2">
        <v>265</v>
      </c>
      <c r="D13" s="3">
        <v>24512</v>
      </c>
      <c r="E13" s="3">
        <v>34917</v>
      </c>
      <c r="F13" s="20"/>
      <c r="G13" s="21"/>
      <c r="H13" s="2">
        <v>564568</v>
      </c>
      <c r="I13" s="4" t="s">
        <v>14</v>
      </c>
      <c r="J13" s="2" t="s">
        <v>49</v>
      </c>
      <c r="K13" s="5" t="s">
        <v>50</v>
      </c>
      <c r="L13" s="6"/>
    </row>
    <row r="14" spans="1:12" x14ac:dyDescent="0.25">
      <c r="A14" s="2" t="s">
        <v>51</v>
      </c>
      <c r="B14" s="4" t="s">
        <v>13</v>
      </c>
      <c r="C14" s="2">
        <v>155</v>
      </c>
      <c r="D14" s="3">
        <v>21194</v>
      </c>
      <c r="E14" s="3">
        <v>35494</v>
      </c>
      <c r="F14" s="20"/>
      <c r="G14" s="21"/>
      <c r="H14" s="4">
        <v>105001</v>
      </c>
      <c r="I14" s="4" t="s">
        <v>14</v>
      </c>
      <c r="J14" s="2" t="s">
        <v>52</v>
      </c>
      <c r="K14" s="2" t="s">
        <v>53</v>
      </c>
      <c r="L14" s="6"/>
    </row>
    <row r="15" spans="1:12" x14ac:dyDescent="0.25">
      <c r="A15" s="2" t="s">
        <v>54</v>
      </c>
      <c r="B15" s="2" t="s">
        <v>18</v>
      </c>
      <c r="C15" s="2">
        <v>375</v>
      </c>
      <c r="D15" s="3">
        <v>23653</v>
      </c>
      <c r="E15" s="3">
        <v>34227</v>
      </c>
      <c r="F15" s="20"/>
      <c r="G15" s="21"/>
      <c r="H15" s="2">
        <v>124523</v>
      </c>
      <c r="I15" s="4" t="s">
        <v>14</v>
      </c>
      <c r="J15" s="2" t="s">
        <v>55</v>
      </c>
      <c r="K15" s="5" t="s">
        <v>56</v>
      </c>
      <c r="L15" s="6"/>
    </row>
    <row r="16" spans="1:12" x14ac:dyDescent="0.25">
      <c r="A16" s="2" t="s">
        <v>57</v>
      </c>
      <c r="B16" s="4" t="s">
        <v>13</v>
      </c>
      <c r="C16" s="2">
        <v>170</v>
      </c>
      <c r="D16" s="3">
        <v>19043</v>
      </c>
      <c r="E16" s="3">
        <v>33830</v>
      </c>
      <c r="F16" s="20"/>
      <c r="G16" s="21"/>
      <c r="H16" s="4">
        <v>104984</v>
      </c>
      <c r="I16" s="4" t="s">
        <v>14</v>
      </c>
      <c r="J16" s="2" t="s">
        <v>58</v>
      </c>
      <c r="K16" s="2" t="s">
        <v>59</v>
      </c>
      <c r="L16" s="6"/>
    </row>
    <row r="17" spans="1:12" x14ac:dyDescent="0.25">
      <c r="A17" s="2" t="s">
        <v>60</v>
      </c>
      <c r="B17" s="2" t="s">
        <v>18</v>
      </c>
      <c r="C17" s="2">
        <v>250</v>
      </c>
      <c r="D17" s="3">
        <v>25086</v>
      </c>
      <c r="E17" s="3">
        <v>36509</v>
      </c>
      <c r="F17" s="20"/>
      <c r="G17" s="21"/>
      <c r="H17" s="2">
        <v>156326</v>
      </c>
      <c r="I17" s="4" t="s">
        <v>14</v>
      </c>
      <c r="J17" s="2" t="s">
        <v>61</v>
      </c>
      <c r="K17" s="5" t="s">
        <v>62</v>
      </c>
      <c r="L17" s="6"/>
    </row>
    <row r="18" spans="1:12" x14ac:dyDescent="0.25">
      <c r="A18" s="2" t="s">
        <v>63</v>
      </c>
      <c r="B18" s="2" t="s">
        <v>18</v>
      </c>
      <c r="C18" s="2">
        <v>170</v>
      </c>
      <c r="D18" s="3">
        <v>21491</v>
      </c>
      <c r="E18" s="3">
        <v>35949</v>
      </c>
      <c r="F18" s="20"/>
      <c r="G18" s="21"/>
      <c r="H18" s="2">
        <v>234123</v>
      </c>
      <c r="I18" s="4" t="s">
        <v>14</v>
      </c>
      <c r="J18" s="2" t="s">
        <v>64</v>
      </c>
      <c r="K18" s="5" t="s">
        <v>65</v>
      </c>
      <c r="L18" s="6"/>
    </row>
    <row r="19" spans="1:12" x14ac:dyDescent="0.25">
      <c r="A19" s="2" t="s">
        <v>66</v>
      </c>
      <c r="B19" s="2" t="s">
        <v>13</v>
      </c>
      <c r="C19" s="2">
        <v>235</v>
      </c>
      <c r="D19" s="3">
        <v>21737</v>
      </c>
      <c r="E19" s="3">
        <v>34125</v>
      </c>
      <c r="F19" s="20"/>
      <c r="G19" s="21"/>
      <c r="H19" s="2">
        <v>456865</v>
      </c>
      <c r="I19" s="4" t="s">
        <v>14</v>
      </c>
      <c r="J19" s="2" t="s">
        <v>67</v>
      </c>
      <c r="K19" s="5" t="s">
        <v>68</v>
      </c>
      <c r="L19" s="6"/>
    </row>
    <row r="20" spans="1:12" x14ac:dyDescent="0.25">
      <c r="A20" s="2" t="s">
        <v>69</v>
      </c>
      <c r="B20" s="2" t="s">
        <v>13</v>
      </c>
      <c r="C20" s="2">
        <v>375</v>
      </c>
      <c r="D20" s="3">
        <v>21977</v>
      </c>
      <c r="E20" s="3">
        <v>33695</v>
      </c>
      <c r="F20" s="20"/>
      <c r="G20" s="21"/>
      <c r="H20" s="2">
        <v>125648</v>
      </c>
      <c r="I20" s="4" t="s">
        <v>14</v>
      </c>
      <c r="J20" s="2" t="s">
        <v>70</v>
      </c>
      <c r="K20" s="5" t="s">
        <v>71</v>
      </c>
      <c r="L20" s="6"/>
    </row>
    <row r="21" spans="1:12" x14ac:dyDescent="0.25">
      <c r="A21" s="2" t="s">
        <v>72</v>
      </c>
      <c r="B21" s="2" t="s">
        <v>18</v>
      </c>
      <c r="C21" s="2">
        <v>310</v>
      </c>
      <c r="D21" s="3">
        <v>19452</v>
      </c>
      <c r="E21" s="3">
        <v>33840</v>
      </c>
      <c r="F21" s="20"/>
      <c r="G21" s="21"/>
      <c r="H21" s="2">
        <v>125623</v>
      </c>
      <c r="I21" s="4" t="s">
        <v>14</v>
      </c>
      <c r="J21" s="2" t="s">
        <v>73</v>
      </c>
      <c r="K21" s="5" t="s">
        <v>74</v>
      </c>
      <c r="L21" s="6"/>
    </row>
    <row r="22" spans="1:12" x14ac:dyDescent="0.25">
      <c r="A22" s="2" t="s">
        <v>75</v>
      </c>
      <c r="B22" s="2" t="s">
        <v>13</v>
      </c>
      <c r="C22" s="2">
        <v>210</v>
      </c>
      <c r="D22" s="3">
        <v>20929</v>
      </c>
      <c r="E22" s="3">
        <v>33697</v>
      </c>
      <c r="F22" s="20"/>
      <c r="G22" s="21"/>
      <c r="H22" s="2">
        <v>234563</v>
      </c>
      <c r="I22" s="4" t="s">
        <v>14</v>
      </c>
      <c r="J22" s="2" t="s">
        <v>76</v>
      </c>
      <c r="K22" s="5" t="s">
        <v>77</v>
      </c>
      <c r="L22" s="6"/>
    </row>
    <row r="23" spans="1:12" x14ac:dyDescent="0.25">
      <c r="A23" s="2" t="s">
        <v>78</v>
      </c>
      <c r="B23" s="2" t="s">
        <v>13</v>
      </c>
      <c r="C23" s="2">
        <v>170</v>
      </c>
      <c r="D23" s="3">
        <v>20243</v>
      </c>
      <c r="E23" s="3">
        <v>36395</v>
      </c>
      <c r="F23" s="20"/>
      <c r="G23" s="21"/>
      <c r="H23" s="2">
        <v>123362</v>
      </c>
      <c r="I23" s="4" t="s">
        <v>14</v>
      </c>
      <c r="J23" s="2" t="s">
        <v>79</v>
      </c>
      <c r="K23" s="5" t="s">
        <v>80</v>
      </c>
      <c r="L23" s="6"/>
    </row>
    <row r="24" spans="1:12" x14ac:dyDescent="0.25">
      <c r="A24" s="2" t="s">
        <v>81</v>
      </c>
      <c r="B24" s="4" t="s">
        <v>18</v>
      </c>
      <c r="C24" s="2">
        <v>140</v>
      </c>
      <c r="D24" s="3">
        <v>25386</v>
      </c>
      <c r="E24" s="3">
        <v>36114</v>
      </c>
      <c r="F24" s="20"/>
      <c r="G24" s="21"/>
      <c r="H24" s="4">
        <v>255321</v>
      </c>
      <c r="I24" s="4" t="s">
        <v>14</v>
      </c>
      <c r="J24" s="2" t="s">
        <v>82</v>
      </c>
      <c r="K24" s="4" t="s">
        <v>83</v>
      </c>
      <c r="L24" s="6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Прогрессия дат</vt:lpstr>
      <vt:lpstr>Дата</vt:lpstr>
      <vt:lpstr>Основы_Возраст</vt:lpstr>
      <vt:lpstr>Вычисления с датой</vt:lpstr>
      <vt:lpstr>Время</vt:lpstr>
      <vt:lpstr>ДоляГода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Коган</dc:creator>
  <cp:lastModifiedBy>Павел Коган</cp:lastModifiedBy>
  <dcterms:created xsi:type="dcterms:W3CDTF">2014-01-17T07:44:59Z</dcterms:created>
  <dcterms:modified xsi:type="dcterms:W3CDTF">2015-03-17T13:21:22Z</dcterms:modified>
</cp:coreProperties>
</file>